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20" windowWidth="19035" windowHeight="10230"/>
  </bookViews>
  <sheets>
    <sheet name="Огарева 2" sheetId="1" r:id="rId1"/>
  </sheets>
  <externalReferences>
    <externalReference r:id="rId2"/>
  </externalReferences>
  <definedNames>
    <definedName name="Z_6E36EA37_049E_4FAE_B719_2847CD16F858_.wvu.Cols" localSheetId="0" hidden="1">'Огарева 2'!#REF!,'Огарева 2'!#REF!</definedName>
    <definedName name="Z_6E36EA37_049E_4FAE_B719_2847CD16F858_.wvu.Rows" localSheetId="0" hidden="1">'Огарева 2'!$42:$45</definedName>
    <definedName name="Z_73C0D023_21BD_4441_8EFA_957546C15799_.wvu.Cols" localSheetId="0" hidden="1">'Огарева 2'!#REF!,'Огарева 2'!#REF!</definedName>
    <definedName name="Z_73C0D023_21BD_4441_8EFA_957546C15799_.wvu.Rows" localSheetId="0" hidden="1">'Огарева 2'!$42:$45</definedName>
    <definedName name="_xlnm.Print_Area" localSheetId="0">'Огарева 2'!$A$1:$G$60</definedName>
  </definedNames>
  <calcPr calcId="145621"/>
</workbook>
</file>

<file path=xl/calcChain.xml><?xml version="1.0" encoding="utf-8"?>
<calcChain xmlns="http://schemas.openxmlformats.org/spreadsheetml/2006/main">
  <c r="E9" i="1" l="1"/>
  <c r="F15" i="1"/>
  <c r="G15" i="1"/>
  <c r="E15" i="1"/>
  <c r="F9" i="1"/>
  <c r="G9" i="1"/>
  <c r="F39" i="1"/>
  <c r="F32" i="1"/>
  <c r="F48" i="1" l="1"/>
  <c r="F47" i="1"/>
  <c r="F46" i="1"/>
  <c r="F41" i="1"/>
  <c r="F40" i="1"/>
  <c r="F38" i="1"/>
  <c r="F37" i="1"/>
  <c r="F36" i="1"/>
  <c r="F35" i="1"/>
  <c r="F34" i="1"/>
  <c r="F31" i="1"/>
  <c r="F30" i="1"/>
  <c r="F29" i="1"/>
  <c r="F28" i="1"/>
  <c r="F27" i="1"/>
  <c r="F57" i="1"/>
  <c r="F56" i="1"/>
  <c r="F51" i="1"/>
  <c r="F25" i="1"/>
  <c r="F50" i="1" l="1"/>
  <c r="F55" i="1" s="1"/>
  <c r="E3" i="1" l="1"/>
  <c r="F58" i="1" l="1"/>
</calcChain>
</file>

<file path=xl/sharedStrings.xml><?xml version="1.0" encoding="utf-8"?>
<sst xmlns="http://schemas.openxmlformats.org/spreadsheetml/2006/main" count="62" uniqueCount="53">
  <si>
    <t xml:space="preserve">Площадь помещений в доме:  в т.ч.                     </t>
  </si>
  <si>
    <t>кв.м.,</t>
  </si>
  <si>
    <t xml:space="preserve">площадь жилых помещений          </t>
  </si>
  <si>
    <t xml:space="preserve">площадь нежилых помещений     </t>
  </si>
  <si>
    <t>кв.м.</t>
  </si>
  <si>
    <t>Услуги</t>
  </si>
  <si>
    <t>начислено</t>
  </si>
  <si>
    <t>оплачено</t>
  </si>
  <si>
    <t>Коммунальные услуги</t>
  </si>
  <si>
    <t xml:space="preserve">-отопление </t>
  </si>
  <si>
    <t>- ГВС</t>
  </si>
  <si>
    <t>- водоотведение</t>
  </si>
  <si>
    <t xml:space="preserve">-ХВС </t>
  </si>
  <si>
    <t>-электроэнергия</t>
  </si>
  <si>
    <t>Прочие:</t>
  </si>
  <si>
    <t>-Антенна</t>
  </si>
  <si>
    <t xml:space="preserve">Оплата труда рабочих </t>
  </si>
  <si>
    <t>Начисления на соц.страх</t>
  </si>
  <si>
    <t>материалы</t>
  </si>
  <si>
    <t xml:space="preserve">работы выполняемые подрядом </t>
  </si>
  <si>
    <t>Оплата труда МОП (дворники, уборщицы и т.п.)</t>
  </si>
  <si>
    <t>Оплата труда уборщиков л/клеток</t>
  </si>
  <si>
    <t>Оплата труда уборщиков мусоропроводов</t>
  </si>
  <si>
    <t>Услуги ИВЦ</t>
  </si>
  <si>
    <t>Услуги управления</t>
  </si>
  <si>
    <t>Расходы по истребованию задолженности по оплате ЖКУ</t>
  </si>
  <si>
    <t xml:space="preserve">Начислено </t>
  </si>
  <si>
    <t xml:space="preserve">Оплачено </t>
  </si>
  <si>
    <t>Задолженность</t>
  </si>
  <si>
    <t>Исполнитель: ПЭО</t>
  </si>
  <si>
    <r>
      <t>Ремонт конструк. эл. жил. зданий всего</t>
    </r>
    <r>
      <rPr>
        <b/>
        <sz val="10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(фундаменты, подвальные помещения, стены, перегородки, перекрытия, крыши, кровли, оконные проемы, лестницы, полы)</t>
    </r>
  </si>
  <si>
    <t>Начисления на соц. страх</t>
  </si>
  <si>
    <r>
      <t xml:space="preserve">прочие расходы, в т.ч. общеэксплуатационные расходы </t>
    </r>
    <r>
      <rPr>
        <sz val="9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</si>
  <si>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r>
      <t xml:space="preserve">Ремонт и обслуживание внутридомового инженерного оборудования всего, </t>
    </r>
    <r>
      <rPr>
        <sz val="10"/>
        <rFont val="Times New Roman"/>
        <family val="1"/>
        <charset val="204"/>
      </rPr>
      <t>(работы по ремонту и обслуживанию систем отопления, водоснабжения, водоотведения, электроснабжения, вентиляции, дымоудаления)</t>
    </r>
  </si>
  <si>
    <r>
      <t xml:space="preserve">прочие расходы, в т.ч. общеэксплуатационные расходы </t>
    </r>
    <r>
      <rPr>
        <sz val="10"/>
        <color theme="1"/>
        <rFont val="Times New Roman"/>
        <family val="1"/>
        <charset val="204"/>
      </rPr>
      <t>(спец.одежда, интсрумент, коммун. услуги на собств. нужды, аренда помещ. транспортные расходы, адм-хоз. расходы и т.п.)</t>
    </r>
  </si>
  <si>
    <t>Благ-во и обеспечение санитар. сост. зданий и придом. террит. всего,</t>
  </si>
  <si>
    <r>
      <t>прочие расходы, в т.ч. общеэксплуатационные расходы</t>
    </r>
    <r>
      <rPr>
        <sz val="10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</si>
  <si>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t>Прочие прямые затраты, в т.ч. налоги, подготовка кадров</t>
  </si>
  <si>
    <t>перед собственниками дома по адресу: ул. Огарева 2</t>
  </si>
  <si>
    <t>в управлении с 01.09.2010г</t>
  </si>
  <si>
    <t>задолженность с нарастающим итогом с -01.09.2010г</t>
  </si>
  <si>
    <t>Содержание жилого помещения</t>
  </si>
  <si>
    <t>Фактические расходы на содержание жилого помещения в т.ч. ТБО, ТО лифта (при наличии)</t>
  </si>
  <si>
    <t>Годовой отчет  управляющей организации ООО " УК Ворошиловского района"      за 2017 год</t>
  </si>
  <si>
    <t>Задолженность на 01.01.2017 г.</t>
  </si>
  <si>
    <t>-содержание жилого помещения, без коммунальных ресурсов на содержание общего имущества</t>
  </si>
  <si>
    <t>-КР ХВС  на содержание общего имущества</t>
  </si>
  <si>
    <t>-КР ГВС  на содержание общего имущества</t>
  </si>
  <si>
    <t>-КР ЭЭ  на содержание общего имущества</t>
  </si>
  <si>
    <t>Итого расходов на содержание жилых помещений</t>
  </si>
  <si>
    <t>Управление всего, в т.ч.:</t>
  </si>
  <si>
    <t>Всего фактических затрат на содержание жилых помещений</t>
  </si>
  <si>
    <t>в рублях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</si>
</sst>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&quot;р.&quot;_-;\-* #,##0.00&quot;р.&quot;_-;_-* &quot;-&quot;??&quot;р.&quot;_-;_-@_-"/>
  </numFmts>
  <fonts count="14" x14ac:knownFonts="1"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sz val="11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</cellStyleXfs>
  <cellXfs count="88">
    <xf numFmtId="0" fontId="0" fillId="0" borderId="0" xfId="0"/>
    <xf numFmtId="0" fontId="4" fillId="0" borderId="0" xfId="0" applyFont="1"/>
    <xf numFmtId="4" fontId="4" fillId="0" borderId="0" xfId="0" applyNumberFormat="1" applyFont="1" applyFill="1" applyBorder="1" applyAlignment="1">
      <alignment horizontal="left" vertical="top" wrapText="1"/>
    </xf>
    <xf numFmtId="0" fontId="4" fillId="0" borderId="0" xfId="0" applyFont="1" applyAlignment="1">
      <alignment horizontal="left" wrapText="1"/>
    </xf>
    <xf numFmtId="0" fontId="4" fillId="0" borderId="0" xfId="0" applyFont="1" applyFill="1" applyBorder="1"/>
    <xf numFmtId="0" fontId="4" fillId="0" borderId="0" xfId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top" wrapText="1"/>
    </xf>
    <xf numFmtId="0" fontId="4" fillId="0" borderId="0" xfId="0" applyFont="1" applyFill="1" applyBorder="1" applyAlignment="1">
      <alignment horizontal="center" vertical="center" wrapText="1"/>
    </xf>
    <xf numFmtId="0" fontId="7" fillId="0" borderId="0" xfId="0" applyFont="1" applyFill="1" applyBorder="1"/>
    <xf numFmtId="0" fontId="8" fillId="0" borderId="0" xfId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vertical="top" wrapText="1"/>
    </xf>
    <xf numFmtId="0" fontId="7" fillId="0" borderId="0" xfId="0" applyFont="1" applyFill="1" applyBorder="1" applyAlignment="1">
      <alignment horizontal="center" vertical="center" wrapText="1"/>
    </xf>
    <xf numFmtId="2" fontId="7" fillId="0" borderId="0" xfId="1" applyNumberFormat="1" applyFont="1" applyFill="1" applyBorder="1" applyAlignment="1">
      <alignment horizontal="left" vertical="center"/>
    </xf>
    <xf numFmtId="0" fontId="9" fillId="0" borderId="0" xfId="0" applyFont="1"/>
    <xf numFmtId="0" fontId="10" fillId="0" borderId="4" xfId="0" applyFont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4" fontId="10" fillId="0" borderId="4" xfId="0" applyNumberFormat="1" applyFont="1" applyBorder="1" applyAlignment="1">
      <alignment horizontal="center"/>
    </xf>
    <xf numFmtId="4" fontId="9" fillId="0" borderId="4" xfId="0" applyNumberFormat="1" applyFont="1" applyBorder="1"/>
    <xf numFmtId="4" fontId="8" fillId="0" borderId="4" xfId="0" applyNumberFormat="1" applyFont="1" applyBorder="1"/>
    <xf numFmtId="4" fontId="4" fillId="0" borderId="0" xfId="0" applyNumberFormat="1" applyFont="1"/>
    <xf numFmtId="49" fontId="9" fillId="0" borderId="5" xfId="0" applyNumberFormat="1" applyFont="1" applyBorder="1" applyAlignment="1">
      <alignment horizontal="left"/>
    </xf>
    <xf numFmtId="49" fontId="9" fillId="0" borderId="6" xfId="0" applyNumberFormat="1" applyFont="1" applyBorder="1" applyAlignment="1">
      <alignment horizontal="left"/>
    </xf>
    <xf numFmtId="4" fontId="8" fillId="0" borderId="0" xfId="0" applyNumberFormat="1" applyFont="1" applyBorder="1"/>
    <xf numFmtId="49" fontId="10" fillId="0" borderId="0" xfId="0" applyNumberFormat="1" applyFont="1" applyBorder="1" applyAlignment="1">
      <alignment horizontal="left"/>
    </xf>
    <xf numFmtId="0" fontId="10" fillId="0" borderId="0" xfId="0" applyFont="1" applyBorder="1"/>
    <xf numFmtId="4" fontId="9" fillId="0" borderId="4" xfId="0" applyNumberFormat="1" applyFont="1" applyBorder="1" applyAlignment="1">
      <alignment horizontal="right"/>
    </xf>
    <xf numFmtId="4" fontId="10" fillId="0" borderId="4" xfId="0" applyNumberFormat="1" applyFont="1" applyBorder="1" applyAlignment="1">
      <alignment horizontal="right"/>
    </xf>
    <xf numFmtId="4" fontId="7" fillId="0" borderId="4" xfId="1" applyNumberFormat="1" applyFont="1" applyFill="1" applyBorder="1" applyAlignment="1">
      <alignment horizontal="right" vertical="center"/>
    </xf>
    <xf numFmtId="2" fontId="4" fillId="0" borderId="0" xfId="0" applyNumberFormat="1" applyFont="1"/>
    <xf numFmtId="4" fontId="9" fillId="0" borderId="0" xfId="0" applyNumberFormat="1" applyFont="1" applyBorder="1"/>
    <xf numFmtId="0" fontId="10" fillId="0" borderId="2" xfId="0" applyFont="1" applyBorder="1" applyAlignment="1">
      <alignment horizontal="left" wrapText="1"/>
    </xf>
    <xf numFmtId="0" fontId="10" fillId="0" borderId="1" xfId="0" applyFont="1" applyBorder="1" applyAlignment="1">
      <alignment horizontal="left"/>
    </xf>
    <xf numFmtId="4" fontId="9" fillId="0" borderId="4" xfId="0" applyNumberFormat="1" applyFont="1" applyFill="1" applyBorder="1" applyAlignment="1">
      <alignment horizontal="right"/>
    </xf>
    <xf numFmtId="2" fontId="8" fillId="0" borderId="0" xfId="1" applyNumberFormat="1" applyFont="1" applyFill="1" applyBorder="1" applyAlignment="1">
      <alignment horizontal="left" vertical="center"/>
    </xf>
    <xf numFmtId="0" fontId="7" fillId="0" borderId="4" xfId="0" applyFont="1" applyFill="1" applyBorder="1" applyAlignment="1">
      <alignment horizontal="left"/>
    </xf>
    <xf numFmtId="0" fontId="11" fillId="0" borderId="4" xfId="0" applyFont="1" applyBorder="1" applyAlignment="1">
      <alignment horizontal="left"/>
    </xf>
    <xf numFmtId="0" fontId="10" fillId="0" borderId="1" xfId="0" applyFont="1" applyBorder="1" applyAlignment="1">
      <alignment horizontal="left" vertical="center" wrapText="1"/>
    </xf>
    <xf numFmtId="0" fontId="9" fillId="0" borderId="2" xfId="0" applyFont="1" applyBorder="1" applyAlignment="1">
      <alignment horizontal="left"/>
    </xf>
    <xf numFmtId="0" fontId="9" fillId="0" borderId="3" xfId="0" applyFont="1" applyBorder="1" applyAlignment="1">
      <alignment horizontal="left"/>
    </xf>
    <xf numFmtId="0" fontId="10" fillId="0" borderId="1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10" fillId="0" borderId="3" xfId="0" applyFont="1" applyBorder="1" applyAlignment="1">
      <alignment horizontal="left" wrapText="1"/>
    </xf>
    <xf numFmtId="0" fontId="9" fillId="0" borderId="1" xfId="0" applyFont="1" applyBorder="1" applyAlignment="1">
      <alignment horizontal="left"/>
    </xf>
    <xf numFmtId="0" fontId="9" fillId="0" borderId="1" xfId="0" applyFont="1" applyBorder="1" applyAlignment="1">
      <alignment horizontal="left" wrapText="1"/>
    </xf>
    <xf numFmtId="0" fontId="9" fillId="0" borderId="2" xfId="0" applyFont="1" applyBorder="1" applyAlignment="1">
      <alignment horizontal="left" wrapText="1"/>
    </xf>
    <xf numFmtId="0" fontId="9" fillId="0" borderId="3" xfId="0" applyFont="1" applyBorder="1" applyAlignment="1">
      <alignment horizontal="left" wrapText="1"/>
    </xf>
    <xf numFmtId="0" fontId="10" fillId="0" borderId="4" xfId="0" applyFont="1" applyBorder="1" applyAlignment="1">
      <alignment horizontal="left"/>
    </xf>
    <xf numFmtId="0" fontId="12" fillId="0" borderId="1" xfId="0" applyFont="1" applyBorder="1" applyAlignment="1">
      <alignment horizontal="left" wrapText="1"/>
    </xf>
    <xf numFmtId="0" fontId="12" fillId="0" borderId="2" xfId="0" applyFont="1" applyBorder="1" applyAlignment="1">
      <alignment horizontal="left" wrapText="1"/>
    </xf>
    <xf numFmtId="0" fontId="12" fillId="0" borderId="3" xfId="0" applyFont="1" applyBorder="1" applyAlignment="1">
      <alignment horizontal="left" wrapText="1"/>
    </xf>
    <xf numFmtId="0" fontId="9" fillId="0" borderId="4" xfId="0" applyFont="1" applyBorder="1" applyAlignment="1">
      <alignment horizontal="left"/>
    </xf>
    <xf numFmtId="0" fontId="10" fillId="0" borderId="2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4" fontId="10" fillId="0" borderId="8" xfId="0" applyNumberFormat="1" applyFont="1" applyBorder="1" applyAlignment="1">
      <alignment horizontal="right"/>
    </xf>
    <xf numFmtId="4" fontId="10" fillId="0" borderId="12" xfId="0" applyNumberFormat="1" applyFont="1" applyBorder="1" applyAlignment="1">
      <alignment horizontal="right"/>
    </xf>
    <xf numFmtId="0" fontId="4" fillId="0" borderId="2" xfId="0" applyFont="1" applyBorder="1" applyAlignment="1">
      <alignment wrapText="1"/>
    </xf>
    <xf numFmtId="0" fontId="4" fillId="0" borderId="3" xfId="0" applyFont="1" applyBorder="1" applyAlignment="1">
      <alignment wrapText="1"/>
    </xf>
    <xf numFmtId="0" fontId="7" fillId="0" borderId="5" xfId="1" applyFont="1" applyFill="1" applyBorder="1" applyAlignment="1">
      <alignment horizontal="left" vertical="center" wrapText="1"/>
    </xf>
    <xf numFmtId="0" fontId="7" fillId="0" borderId="6" xfId="1" applyFont="1" applyFill="1" applyBorder="1" applyAlignment="1">
      <alignment horizontal="left" vertical="center" wrapText="1"/>
    </xf>
    <xf numFmtId="0" fontId="7" fillId="0" borderId="7" xfId="1" applyFont="1" applyFill="1" applyBorder="1" applyAlignment="1">
      <alignment horizontal="left" vertical="center" wrapText="1"/>
    </xf>
    <xf numFmtId="0" fontId="7" fillId="0" borderId="10" xfId="1" applyFont="1" applyFill="1" applyBorder="1" applyAlignment="1">
      <alignment horizontal="left" vertical="center" wrapText="1"/>
    </xf>
    <xf numFmtId="0" fontId="7" fillId="0" borderId="11" xfId="1" applyFont="1" applyFill="1" applyBorder="1" applyAlignment="1">
      <alignment horizontal="left" vertical="center" wrapText="1"/>
    </xf>
    <xf numFmtId="0" fontId="7" fillId="0" borderId="9" xfId="1" applyFont="1" applyFill="1" applyBorder="1" applyAlignment="1">
      <alignment horizontal="left" vertical="center" wrapText="1"/>
    </xf>
    <xf numFmtId="49" fontId="9" fillId="0" borderId="1" xfId="0" applyNumberFormat="1" applyFont="1" applyBorder="1" applyAlignment="1">
      <alignment horizontal="left"/>
    </xf>
    <xf numFmtId="49" fontId="9" fillId="0" borderId="2" xfId="0" applyNumberFormat="1" applyFont="1" applyBorder="1" applyAlignment="1">
      <alignment horizontal="left"/>
    </xf>
    <xf numFmtId="49" fontId="9" fillId="0" borderId="3" xfId="0" applyNumberFormat="1" applyFont="1" applyBorder="1" applyAlignment="1">
      <alignment horizontal="left"/>
    </xf>
    <xf numFmtId="49" fontId="10" fillId="0" borderId="4" xfId="0" applyNumberFormat="1" applyFont="1" applyBorder="1" applyAlignment="1">
      <alignment horizontal="left"/>
    </xf>
    <xf numFmtId="49" fontId="9" fillId="0" borderId="4" xfId="0" applyNumberFormat="1" applyFont="1" applyBorder="1" applyAlignment="1">
      <alignment horizontal="left"/>
    </xf>
    <xf numFmtId="0" fontId="4" fillId="0" borderId="0" xfId="0" applyFont="1" applyAlignment="1">
      <alignment horizontal="center"/>
    </xf>
    <xf numFmtId="0" fontId="2" fillId="0" borderId="0" xfId="0" applyFont="1" applyFill="1" applyBorder="1" applyAlignment="1">
      <alignment horizontal="center" vertical="top" wrapText="1"/>
    </xf>
    <xf numFmtId="0" fontId="3" fillId="0" borderId="0" xfId="0" applyFont="1" applyAlignment="1"/>
    <xf numFmtId="0" fontId="5" fillId="0" borderId="0" xfId="0" applyFont="1" applyFill="1" applyBorder="1" applyAlignment="1">
      <alignment horizontal="center" vertical="top" wrapText="1"/>
    </xf>
    <xf numFmtId="0" fontId="0" fillId="0" borderId="0" xfId="0" applyFont="1" applyAlignment="1">
      <alignment horizontal="center" wrapText="1"/>
    </xf>
    <xf numFmtId="0" fontId="4" fillId="0" borderId="0" xfId="0" applyFont="1" applyFill="1" applyBorder="1" applyAlignment="1">
      <alignment horizontal="left" vertical="top" wrapText="1"/>
    </xf>
    <xf numFmtId="0" fontId="0" fillId="0" borderId="0" xfId="0" applyFont="1" applyAlignment="1">
      <alignment horizontal="left" wrapText="1"/>
    </xf>
    <xf numFmtId="49" fontId="11" fillId="0" borderId="1" xfId="0" applyNumberFormat="1" applyFont="1" applyBorder="1" applyAlignment="1">
      <alignment horizontal="center"/>
    </xf>
    <xf numFmtId="49" fontId="11" fillId="0" borderId="2" xfId="0" applyNumberFormat="1" applyFont="1" applyBorder="1" applyAlignment="1">
      <alignment horizontal="center"/>
    </xf>
    <xf numFmtId="49" fontId="11" fillId="0" borderId="3" xfId="0" applyNumberFormat="1" applyFont="1" applyBorder="1" applyAlignment="1">
      <alignment horizontal="center"/>
    </xf>
    <xf numFmtId="49" fontId="9" fillId="0" borderId="1" xfId="0" applyNumberFormat="1" applyFont="1" applyBorder="1" applyAlignment="1">
      <alignment horizontal="left" vertical="center" wrapText="1"/>
    </xf>
    <xf numFmtId="49" fontId="9" fillId="0" borderId="2" xfId="0" applyNumberFormat="1" applyFont="1" applyBorder="1" applyAlignment="1">
      <alignment horizontal="left" vertical="center" wrapText="1"/>
    </xf>
    <xf numFmtId="49" fontId="9" fillId="0" borderId="3" xfId="0" applyNumberFormat="1" applyFont="1" applyBorder="1" applyAlignment="1">
      <alignment horizontal="left" vertical="center" wrapText="1"/>
    </xf>
    <xf numFmtId="0" fontId="10" fillId="0" borderId="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/>
    </xf>
    <xf numFmtId="0" fontId="10" fillId="0" borderId="2" xfId="0" applyFont="1" applyBorder="1" applyAlignment="1">
      <alignment horizontal="center"/>
    </xf>
    <xf numFmtId="0" fontId="10" fillId="0" borderId="3" xfId="0" applyFont="1" applyBorder="1" applyAlignment="1">
      <alignment horizontal="center"/>
    </xf>
    <xf numFmtId="4" fontId="10" fillId="0" borderId="4" xfId="0" applyNumberFormat="1" applyFont="1" applyBorder="1"/>
  </cellXfs>
  <cellStyles count="5">
    <cellStyle name="Денежный 2" xfId="2"/>
    <cellStyle name="Обычный" xfId="0" builtinId="0"/>
    <cellStyle name="Обычный 2" xfId="3"/>
    <cellStyle name="Обычный 2 2" xfId="4"/>
    <cellStyle name="Обычный_Лист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naumova.nv/Desktop/&#1075;&#1086;&#1076;&#1086;&#1074;&#1086;&#1081;%20&#1086;&#1090;&#1095;&#1077;&#1090;%20&#1087;&#1086;%20&#1076;&#1086;&#1084;&#1072;&#1084;/&#1076;&#1083;&#1103;%20&#1072;&#1082;&#1090;&#1086;&#1074;%20&#1089;&#1074;&#1086;&#1076;%20&#1087;&#1086;&#1076;&#1086;&#1084;&#1086;&#1074;&#1086;&#1081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янв-окт"/>
      <sheetName val="нояб-дек"/>
      <sheetName val="свод за год"/>
    </sheetNames>
    <sheetDataSet>
      <sheetData sheetId="0"/>
      <sheetData sheetId="1"/>
      <sheetData sheetId="2">
        <row r="145">
          <cell r="W145">
            <v>9798.2017509146863</v>
          </cell>
          <cell r="X145">
            <v>1964.7258146484041</v>
          </cell>
          <cell r="Y145">
            <v>2367.6010999999999</v>
          </cell>
          <cell r="AA145">
            <v>2550</v>
          </cell>
          <cell r="AI145">
            <v>0</v>
          </cell>
          <cell r="AK145">
            <v>0</v>
          </cell>
          <cell r="AL145">
            <v>0</v>
          </cell>
          <cell r="AM145">
            <v>0</v>
          </cell>
          <cell r="AN145">
            <v>0</v>
          </cell>
          <cell r="AO145">
            <v>0</v>
          </cell>
          <cell r="AP145">
            <v>0</v>
          </cell>
          <cell r="AQ145">
            <v>0</v>
          </cell>
          <cell r="AX145">
            <v>29686.569649996291</v>
          </cell>
          <cell r="BB145">
            <v>0</v>
          </cell>
          <cell r="BC145">
            <v>24.52</v>
          </cell>
          <cell r="BD145">
            <v>0</v>
          </cell>
          <cell r="BN145">
            <v>0</v>
          </cell>
          <cell r="BO145">
            <v>0</v>
          </cell>
          <cell r="BP145">
            <v>0</v>
          </cell>
          <cell r="BQ145">
            <v>0</v>
          </cell>
          <cell r="CN145">
            <v>13833.444484861375</v>
          </cell>
          <cell r="CO145">
            <v>2844.8970286042595</v>
          </cell>
          <cell r="CP145">
            <v>581.98260000000005</v>
          </cell>
          <cell r="DE145">
            <v>12697.608218838472</v>
          </cell>
          <cell r="DS145">
            <v>43550.801153838918</v>
          </cell>
          <cell r="DT145">
            <v>8907.2092403284496</v>
          </cell>
          <cell r="DU145">
            <v>6257.6387999999997</v>
          </cell>
          <cell r="EK145">
            <v>38743.603482786057</v>
          </cell>
          <cell r="EU145">
            <v>63750.209358533531</v>
          </cell>
          <cell r="EV145">
            <v>15648.257312146477</v>
          </cell>
          <cell r="EW145">
            <v>197.30879999999999</v>
          </cell>
          <cell r="FG145">
            <v>51053.720192474291</v>
          </cell>
          <cell r="FM145">
            <v>36808.15072053716</v>
          </cell>
          <cell r="FN145">
            <v>11077.630786375092</v>
          </cell>
          <cell r="FO145">
            <v>2.7742047627322485E-13</v>
          </cell>
          <cell r="FU145">
            <v>29155.519936062923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  <pageSetUpPr fitToPage="1"/>
  </sheetPr>
  <dimension ref="A1:L60"/>
  <sheetViews>
    <sheetView tabSelected="1" zoomScaleNormal="100" workbookViewId="0">
      <selection activeCell="E10" sqref="E10"/>
    </sheetView>
  </sheetViews>
  <sheetFormatPr defaultColWidth="9.140625" defaultRowHeight="12.75" x14ac:dyDescent="0.2"/>
  <cols>
    <col min="1" max="3" width="9.140625" style="1"/>
    <col min="4" max="4" width="26.42578125" style="1" customWidth="1"/>
    <col min="5" max="5" width="16.42578125" style="1" customWidth="1"/>
    <col min="6" max="6" width="16" style="1" customWidth="1"/>
    <col min="7" max="7" width="16.140625" style="1" customWidth="1"/>
    <col min="8" max="8" width="7.28515625" style="1" customWidth="1"/>
    <col min="9" max="9" width="10.140625" style="1" bestFit="1" customWidth="1"/>
    <col min="10" max="10" width="9.140625" style="1"/>
    <col min="11" max="12" width="9.42578125" style="1" bestFit="1" customWidth="1"/>
    <col min="13" max="16384" width="9.140625" style="1"/>
  </cols>
  <sheetData>
    <row r="1" spans="1:7" ht="18" customHeight="1" x14ac:dyDescent="0.2">
      <c r="A1" s="69" t="s">
        <v>43</v>
      </c>
      <c r="B1" s="69"/>
      <c r="C1" s="69"/>
      <c r="D1" s="69"/>
      <c r="E1" s="69"/>
      <c r="F1" s="69"/>
      <c r="G1" s="70"/>
    </row>
    <row r="2" spans="1:7" ht="21" customHeight="1" x14ac:dyDescent="0.2">
      <c r="A2" s="71" t="s">
        <v>38</v>
      </c>
      <c r="B2" s="72"/>
      <c r="C2" s="72"/>
      <c r="D2" s="72"/>
      <c r="E2" s="72"/>
      <c r="F2" s="72"/>
      <c r="G2" s="72"/>
    </row>
    <row r="3" spans="1:7" ht="14.25" hidden="1" customHeight="1" x14ac:dyDescent="0.2">
      <c r="A3" s="73" t="s">
        <v>0</v>
      </c>
      <c r="B3" s="74"/>
      <c r="C3" s="74"/>
      <c r="D3" s="74"/>
      <c r="E3" s="2">
        <f>E4+E5</f>
        <v>0</v>
      </c>
      <c r="F3" s="3" t="s">
        <v>1</v>
      </c>
    </row>
    <row r="4" spans="1:7" ht="14.25" hidden="1" customHeight="1" x14ac:dyDescent="0.2">
      <c r="A4" s="73" t="s">
        <v>2</v>
      </c>
      <c r="B4" s="74"/>
      <c r="C4" s="74"/>
      <c r="D4" s="74"/>
      <c r="E4" s="2"/>
      <c r="F4" s="3" t="s">
        <v>1</v>
      </c>
    </row>
    <row r="5" spans="1:7" ht="14.25" hidden="1" customHeight="1" x14ac:dyDescent="0.2">
      <c r="A5" s="73" t="s">
        <v>3</v>
      </c>
      <c r="B5" s="74"/>
      <c r="C5" s="74"/>
      <c r="D5" s="74"/>
      <c r="E5" s="2"/>
      <c r="F5" s="3" t="s">
        <v>4</v>
      </c>
    </row>
    <row r="6" spans="1:7" ht="15.75" x14ac:dyDescent="0.2">
      <c r="A6" s="4"/>
      <c r="B6" s="5"/>
      <c r="C6" s="6"/>
      <c r="D6" s="7"/>
      <c r="E6" s="33" t="s">
        <v>52</v>
      </c>
      <c r="F6" s="68" t="s">
        <v>39</v>
      </c>
      <c r="G6" s="68"/>
    </row>
    <row r="7" spans="1:7" ht="10.15" customHeight="1" x14ac:dyDescent="0.25">
      <c r="A7" s="8"/>
      <c r="B7" s="9"/>
      <c r="C7" s="10"/>
      <c r="D7" s="11"/>
      <c r="E7" s="12"/>
      <c r="F7" s="13"/>
    </row>
    <row r="8" spans="1:7" ht="71.25" x14ac:dyDescent="0.2">
      <c r="A8" s="81" t="s">
        <v>5</v>
      </c>
      <c r="B8" s="82"/>
      <c r="C8" s="82"/>
      <c r="D8" s="83"/>
      <c r="E8" s="14" t="s">
        <v>6</v>
      </c>
      <c r="F8" s="14" t="s">
        <v>7</v>
      </c>
      <c r="G8" s="15" t="s">
        <v>40</v>
      </c>
    </row>
    <row r="9" spans="1:7" ht="15.75" x14ac:dyDescent="0.25">
      <c r="A9" s="84" t="s">
        <v>8</v>
      </c>
      <c r="B9" s="85"/>
      <c r="C9" s="85"/>
      <c r="D9" s="86"/>
      <c r="E9" s="16">
        <f>SUM(E10:E14)</f>
        <v>1768350.95</v>
      </c>
      <c r="F9" s="16">
        <f t="shared" ref="F9:G9" si="0">SUM(F10:F14)</f>
        <v>1786885.18</v>
      </c>
      <c r="G9" s="16">
        <f t="shared" si="0"/>
        <v>275520.11</v>
      </c>
    </row>
    <row r="10" spans="1:7" ht="13.15" customHeight="1" x14ac:dyDescent="0.25">
      <c r="A10" s="63" t="s">
        <v>9</v>
      </c>
      <c r="B10" s="64"/>
      <c r="C10" s="64"/>
      <c r="D10" s="65"/>
      <c r="E10" s="17">
        <v>676366.26</v>
      </c>
      <c r="F10" s="17">
        <v>725227.94</v>
      </c>
      <c r="G10" s="18">
        <v>121108.35</v>
      </c>
    </row>
    <row r="11" spans="1:7" ht="14.45" customHeight="1" x14ac:dyDescent="0.25">
      <c r="A11" s="63" t="s">
        <v>10</v>
      </c>
      <c r="B11" s="64"/>
      <c r="C11" s="64"/>
      <c r="D11" s="65"/>
      <c r="E11" s="17">
        <v>431053.82</v>
      </c>
      <c r="F11" s="17">
        <v>415070.84</v>
      </c>
      <c r="G11" s="18">
        <v>68670.399999999994</v>
      </c>
    </row>
    <row r="12" spans="1:7" ht="13.9" customHeight="1" x14ac:dyDescent="0.25">
      <c r="A12" s="63" t="s">
        <v>11</v>
      </c>
      <c r="B12" s="64"/>
      <c r="C12" s="64"/>
      <c r="D12" s="65"/>
      <c r="E12" s="17">
        <v>115472.74</v>
      </c>
      <c r="F12" s="17">
        <v>105983.67999999999</v>
      </c>
      <c r="G12" s="18">
        <v>15007.45</v>
      </c>
    </row>
    <row r="13" spans="1:7" ht="13.5" customHeight="1" x14ac:dyDescent="0.25">
      <c r="A13" s="63" t="s">
        <v>12</v>
      </c>
      <c r="B13" s="64"/>
      <c r="C13" s="64"/>
      <c r="D13" s="65"/>
      <c r="E13" s="17">
        <v>134096.68</v>
      </c>
      <c r="F13" s="17">
        <v>123928.13</v>
      </c>
      <c r="G13" s="18">
        <v>14602.71</v>
      </c>
    </row>
    <row r="14" spans="1:7" ht="14.45" customHeight="1" x14ac:dyDescent="0.25">
      <c r="A14" s="67" t="s">
        <v>13</v>
      </c>
      <c r="B14" s="67"/>
      <c r="C14" s="67"/>
      <c r="D14" s="67"/>
      <c r="E14" s="17">
        <v>411361.45</v>
      </c>
      <c r="F14" s="17">
        <v>416674.59</v>
      </c>
      <c r="G14" s="18">
        <v>56131.199999999997</v>
      </c>
    </row>
    <row r="15" spans="1:7" ht="15.75" x14ac:dyDescent="0.25">
      <c r="A15" s="75" t="s">
        <v>41</v>
      </c>
      <c r="B15" s="76"/>
      <c r="C15" s="76"/>
      <c r="D15" s="77"/>
      <c r="E15" s="87">
        <f>SUM(E16:E19)</f>
        <v>748132.94000000006</v>
      </c>
      <c r="F15" s="87">
        <f t="shared" ref="F15:G15" si="1">SUM(F16:F19)</f>
        <v>744205.01</v>
      </c>
      <c r="G15" s="87">
        <f t="shared" si="1"/>
        <v>94008.05</v>
      </c>
    </row>
    <row r="16" spans="1:7" ht="33.6" customHeight="1" x14ac:dyDescent="0.25">
      <c r="A16" s="78" t="s">
        <v>45</v>
      </c>
      <c r="B16" s="79"/>
      <c r="C16" s="79"/>
      <c r="D16" s="80"/>
      <c r="E16" s="17">
        <v>731030.26</v>
      </c>
      <c r="F16" s="17">
        <v>728439.21</v>
      </c>
      <c r="G16" s="18">
        <v>92671.17</v>
      </c>
    </row>
    <row r="17" spans="1:9" ht="15.75" x14ac:dyDescent="0.25">
      <c r="A17" s="67" t="s">
        <v>46</v>
      </c>
      <c r="B17" s="67"/>
      <c r="C17" s="67"/>
      <c r="D17" s="67"/>
      <c r="E17" s="17">
        <v>1891.8</v>
      </c>
      <c r="F17" s="17">
        <v>1723</v>
      </c>
      <c r="G17" s="18">
        <v>168.8</v>
      </c>
    </row>
    <row r="18" spans="1:9" ht="15.75" x14ac:dyDescent="0.25">
      <c r="A18" s="67" t="s">
        <v>47</v>
      </c>
      <c r="B18" s="67"/>
      <c r="C18" s="67"/>
      <c r="D18" s="67"/>
      <c r="E18" s="17"/>
      <c r="F18" s="17"/>
      <c r="G18" s="18"/>
    </row>
    <row r="19" spans="1:9" ht="15.75" x14ac:dyDescent="0.25">
      <c r="A19" s="67" t="s">
        <v>48</v>
      </c>
      <c r="B19" s="67"/>
      <c r="C19" s="67"/>
      <c r="D19" s="67"/>
      <c r="E19" s="17">
        <v>15210.88</v>
      </c>
      <c r="F19" s="17">
        <v>14042.8</v>
      </c>
      <c r="G19" s="18">
        <v>1168.08</v>
      </c>
    </row>
    <row r="20" spans="1:9" ht="15.75" x14ac:dyDescent="0.25">
      <c r="A20" s="66" t="s">
        <v>14</v>
      </c>
      <c r="B20" s="66"/>
      <c r="C20" s="66"/>
      <c r="D20" s="66"/>
      <c r="E20" s="17"/>
      <c r="F20" s="17"/>
      <c r="G20" s="18"/>
    </row>
    <row r="21" spans="1:9" ht="15.75" x14ac:dyDescent="0.25">
      <c r="A21" s="67" t="s">
        <v>15</v>
      </c>
      <c r="B21" s="67"/>
      <c r="C21" s="67"/>
      <c r="D21" s="67"/>
      <c r="E21" s="17">
        <v>7345.8</v>
      </c>
      <c r="F21" s="17">
        <v>7177.34</v>
      </c>
      <c r="G21" s="18">
        <v>1609.45</v>
      </c>
    </row>
    <row r="22" spans="1:9" ht="8.4499999999999993" customHeight="1" x14ac:dyDescent="0.25">
      <c r="A22" s="20"/>
      <c r="B22" s="21"/>
      <c r="C22" s="21"/>
      <c r="D22" s="21"/>
      <c r="E22" s="29"/>
      <c r="F22" s="29"/>
      <c r="G22" s="22"/>
    </row>
    <row r="23" spans="1:9" ht="15.75" x14ac:dyDescent="0.25">
      <c r="A23" s="23" t="s">
        <v>42</v>
      </c>
      <c r="B23" s="23"/>
      <c r="C23" s="23"/>
      <c r="D23" s="23"/>
      <c r="E23" s="24"/>
      <c r="F23" s="13"/>
    </row>
    <row r="24" spans="1:9" ht="15.75" x14ac:dyDescent="0.25">
      <c r="A24" s="34" t="s">
        <v>44</v>
      </c>
      <c r="B24" s="34"/>
      <c r="C24" s="34"/>
      <c r="D24" s="34"/>
      <c r="E24" s="34"/>
      <c r="F24" s="17">
        <v>-343259.12580000004</v>
      </c>
      <c r="G24" s="19"/>
      <c r="I24" s="28"/>
    </row>
    <row r="25" spans="1:9" ht="15.75" customHeight="1" x14ac:dyDescent="0.2">
      <c r="A25" s="57" t="s">
        <v>30</v>
      </c>
      <c r="B25" s="58"/>
      <c r="C25" s="58"/>
      <c r="D25" s="58"/>
      <c r="E25" s="59"/>
      <c r="F25" s="53">
        <f>SUM(F27:F31)</f>
        <v>46367.098315559386</v>
      </c>
      <c r="I25" s="28"/>
    </row>
    <row r="26" spans="1:9" ht="28.5" customHeight="1" x14ac:dyDescent="0.2">
      <c r="A26" s="60"/>
      <c r="B26" s="61"/>
      <c r="C26" s="61"/>
      <c r="D26" s="61"/>
      <c r="E26" s="62"/>
      <c r="F26" s="54"/>
      <c r="I26" s="28"/>
    </row>
    <row r="27" spans="1:9" ht="15.75" hidden="1" x14ac:dyDescent="0.25">
      <c r="A27" s="42" t="s">
        <v>16</v>
      </c>
      <c r="B27" s="37"/>
      <c r="C27" s="37"/>
      <c r="D27" s="37"/>
      <c r="E27" s="38"/>
      <c r="F27" s="25">
        <f>'[1]свод за год'!W145</f>
        <v>9798.2017509146863</v>
      </c>
      <c r="I27" s="28"/>
    </row>
    <row r="28" spans="1:9" ht="15.75" hidden="1" x14ac:dyDescent="0.25">
      <c r="A28" s="42" t="s">
        <v>31</v>
      </c>
      <c r="B28" s="37"/>
      <c r="C28" s="37"/>
      <c r="D28" s="37"/>
      <c r="E28" s="38"/>
      <c r="F28" s="25">
        <f>'[1]свод за год'!X145</f>
        <v>1964.7258146484041</v>
      </c>
      <c r="I28" s="28"/>
    </row>
    <row r="29" spans="1:9" ht="15.75" hidden="1" x14ac:dyDescent="0.25">
      <c r="A29" s="42" t="s">
        <v>18</v>
      </c>
      <c r="B29" s="37"/>
      <c r="C29" s="37"/>
      <c r="D29" s="37"/>
      <c r="E29" s="38"/>
      <c r="F29" s="25">
        <f>'[1]свод за год'!Y145</f>
        <v>2367.6010999999999</v>
      </c>
      <c r="I29" s="28"/>
    </row>
    <row r="30" spans="1:9" ht="15.75" hidden="1" x14ac:dyDescent="0.25">
      <c r="A30" s="42" t="s">
        <v>19</v>
      </c>
      <c r="B30" s="37"/>
      <c r="C30" s="37"/>
      <c r="D30" s="37"/>
      <c r="E30" s="38"/>
      <c r="F30" s="25">
        <f>'[1]свод за год'!AA145+'[1]свод за год'!AI145+'[1]свод за год'!AL145+'[1]свод за год'!AO145+'[1]свод за год'!AP145+'[1]свод за год'!AQ145</f>
        <v>2550</v>
      </c>
      <c r="I30" s="28"/>
    </row>
    <row r="31" spans="1:9" ht="36.75" hidden="1" customHeight="1" x14ac:dyDescent="0.25">
      <c r="A31" s="47" t="s">
        <v>32</v>
      </c>
      <c r="B31" s="55"/>
      <c r="C31" s="55"/>
      <c r="D31" s="55"/>
      <c r="E31" s="56"/>
      <c r="F31" s="25">
        <f>'[1]свод за год'!AX145</f>
        <v>29686.569649996291</v>
      </c>
      <c r="I31" s="28"/>
    </row>
    <row r="32" spans="1:9" ht="15.75" customHeight="1" x14ac:dyDescent="0.2">
      <c r="A32" s="57" t="s">
        <v>33</v>
      </c>
      <c r="B32" s="58"/>
      <c r="C32" s="58"/>
      <c r="D32" s="58"/>
      <c r="E32" s="59"/>
      <c r="F32" s="53">
        <f>SUM(F34:F38)+30196</f>
        <v>157613.18500925752</v>
      </c>
      <c r="I32" s="28"/>
    </row>
    <row r="33" spans="1:9" ht="33" customHeight="1" x14ac:dyDescent="0.2">
      <c r="A33" s="60"/>
      <c r="B33" s="61"/>
      <c r="C33" s="61"/>
      <c r="D33" s="61"/>
      <c r="E33" s="62"/>
      <c r="F33" s="54"/>
      <c r="I33" s="28"/>
    </row>
    <row r="34" spans="1:9" ht="15.75" hidden="1" x14ac:dyDescent="0.25">
      <c r="A34" s="50" t="s">
        <v>16</v>
      </c>
      <c r="B34" s="50"/>
      <c r="C34" s="50"/>
      <c r="D34" s="50"/>
      <c r="E34" s="50"/>
      <c r="F34" s="25">
        <f>'[1]свод за год'!CN145+'[1]свод за год'!DS145</f>
        <v>57384.245638700289</v>
      </c>
      <c r="I34" s="28"/>
    </row>
    <row r="35" spans="1:9" ht="15.75" hidden="1" x14ac:dyDescent="0.25">
      <c r="A35" s="50" t="s">
        <v>31</v>
      </c>
      <c r="B35" s="50"/>
      <c r="C35" s="50"/>
      <c r="D35" s="50"/>
      <c r="E35" s="50"/>
      <c r="F35" s="25">
        <f>'[1]свод за год'!CO145+'[1]свод за год'!DT145</f>
        <v>11752.106268932708</v>
      </c>
      <c r="I35" s="28"/>
    </row>
    <row r="36" spans="1:9" ht="15.75" hidden="1" x14ac:dyDescent="0.25">
      <c r="A36" s="50" t="s">
        <v>18</v>
      </c>
      <c r="B36" s="50"/>
      <c r="C36" s="50"/>
      <c r="D36" s="50"/>
      <c r="E36" s="50"/>
      <c r="F36" s="25">
        <f>'[1]свод за год'!CP145+'[1]свод за год'!DU145</f>
        <v>6839.6214</v>
      </c>
      <c r="I36" s="28"/>
    </row>
    <row r="37" spans="1:9" ht="15.75" hidden="1" x14ac:dyDescent="0.25">
      <c r="A37" s="50" t="s">
        <v>19</v>
      </c>
      <c r="B37" s="50"/>
      <c r="C37" s="50"/>
      <c r="D37" s="50"/>
      <c r="E37" s="50"/>
      <c r="F37" s="25">
        <f>'[1]свод за год'!AK145+'[1]свод за год'!AM145+'[1]свод за год'!AN145+'[1]свод за год'!BD145</f>
        <v>0</v>
      </c>
      <c r="I37" s="28"/>
    </row>
    <row r="38" spans="1:9" ht="39.75" hidden="1" customHeight="1" x14ac:dyDescent="0.25">
      <c r="A38" s="47" t="s">
        <v>34</v>
      </c>
      <c r="B38" s="48"/>
      <c r="C38" s="48"/>
      <c r="D38" s="48"/>
      <c r="E38" s="49"/>
      <c r="F38" s="25">
        <f>'[1]свод за год'!DE145+'[1]свод за год'!EK145</f>
        <v>51441.211701624532</v>
      </c>
      <c r="I38" s="28"/>
    </row>
    <row r="39" spans="1:9" ht="32.450000000000003" customHeight="1" x14ac:dyDescent="0.25">
      <c r="A39" s="36" t="s">
        <v>35</v>
      </c>
      <c r="B39" s="51"/>
      <c r="C39" s="51"/>
      <c r="D39" s="51"/>
      <c r="E39" s="52"/>
      <c r="F39" s="26">
        <f>SUM(F40:F48)+79023.71</f>
        <v>286739.02710612951</v>
      </c>
      <c r="I39" s="28"/>
    </row>
    <row r="40" spans="1:9" ht="15.75" hidden="1" x14ac:dyDescent="0.25">
      <c r="A40" s="43" t="s">
        <v>20</v>
      </c>
      <c r="B40" s="44"/>
      <c r="C40" s="44"/>
      <c r="D40" s="44"/>
      <c r="E40" s="45"/>
      <c r="F40" s="25">
        <f>'[1]свод за год'!EU145+'[1]свод за год'!FM145</f>
        <v>100558.3600790707</v>
      </c>
      <c r="I40" s="28"/>
    </row>
    <row r="41" spans="1:9" ht="15.75" hidden="1" x14ac:dyDescent="0.25">
      <c r="A41" s="42" t="s">
        <v>31</v>
      </c>
      <c r="B41" s="37"/>
      <c r="C41" s="37"/>
      <c r="D41" s="37"/>
      <c r="E41" s="37"/>
      <c r="F41" s="25">
        <f>'[1]свод за год'!EV145+'[1]свод за год'!FN145</f>
        <v>26725.888098521569</v>
      </c>
      <c r="I41" s="28"/>
    </row>
    <row r="42" spans="1:9" ht="15.6" hidden="1" customHeight="1" x14ac:dyDescent="0.25">
      <c r="A42" s="50" t="s">
        <v>21</v>
      </c>
      <c r="B42" s="50"/>
      <c r="C42" s="50"/>
      <c r="D42" s="50"/>
      <c r="E42" s="42"/>
      <c r="F42" s="25"/>
      <c r="I42" s="28"/>
    </row>
    <row r="43" spans="1:9" ht="15.6" hidden="1" customHeight="1" x14ac:dyDescent="0.25">
      <c r="A43" s="42" t="s">
        <v>17</v>
      </c>
      <c r="B43" s="37"/>
      <c r="C43" s="37"/>
      <c r="D43" s="37"/>
      <c r="E43" s="37"/>
      <c r="F43" s="25"/>
      <c r="I43" s="28"/>
    </row>
    <row r="44" spans="1:9" ht="15.6" hidden="1" customHeight="1" x14ac:dyDescent="0.25">
      <c r="A44" s="50" t="s">
        <v>22</v>
      </c>
      <c r="B44" s="50"/>
      <c r="C44" s="50"/>
      <c r="D44" s="50"/>
      <c r="E44" s="42"/>
      <c r="F44" s="25"/>
      <c r="I44" s="28"/>
    </row>
    <row r="45" spans="1:9" ht="15.6" hidden="1" customHeight="1" x14ac:dyDescent="0.25">
      <c r="A45" s="42" t="s">
        <v>17</v>
      </c>
      <c r="B45" s="37"/>
      <c r="C45" s="37"/>
      <c r="D45" s="37"/>
      <c r="E45" s="37"/>
      <c r="F45" s="25"/>
      <c r="I45" s="28"/>
    </row>
    <row r="46" spans="1:9" ht="15.75" hidden="1" x14ac:dyDescent="0.25">
      <c r="A46" s="50" t="s">
        <v>18</v>
      </c>
      <c r="B46" s="50"/>
      <c r="C46" s="50"/>
      <c r="D46" s="50"/>
      <c r="E46" s="42"/>
      <c r="F46" s="25">
        <f>'[1]свод за год'!EW145+'[1]свод за год'!FO145</f>
        <v>197.30880000000028</v>
      </c>
      <c r="I46" s="28"/>
    </row>
    <row r="47" spans="1:9" ht="15.75" hidden="1" x14ac:dyDescent="0.25">
      <c r="A47" s="42" t="s">
        <v>19</v>
      </c>
      <c r="B47" s="37"/>
      <c r="C47" s="37"/>
      <c r="D47" s="37"/>
      <c r="E47" s="37"/>
      <c r="F47" s="25">
        <f>'[1]свод за год'!BB145+'[1]свод за год'!BC145+'[1]свод за год'!BN145+'[1]свод за год'!BO145+'[1]свод за год'!BP145+'[1]свод за год'!BQ145</f>
        <v>24.52</v>
      </c>
      <c r="I47" s="28"/>
    </row>
    <row r="48" spans="1:9" ht="43.5" hidden="1" customHeight="1" x14ac:dyDescent="0.25">
      <c r="A48" s="47" t="s">
        <v>36</v>
      </c>
      <c r="B48" s="48"/>
      <c r="C48" s="48"/>
      <c r="D48" s="48"/>
      <c r="E48" s="49"/>
      <c r="F48" s="25">
        <f>'[1]свод за год'!FG145+'[1]свод за год'!FU145</f>
        <v>80209.240128537218</v>
      </c>
      <c r="I48" s="28"/>
    </row>
    <row r="49" spans="1:12" ht="15.6" hidden="1" customHeight="1" x14ac:dyDescent="0.25">
      <c r="A49" s="36" t="s">
        <v>37</v>
      </c>
      <c r="B49" s="37"/>
      <c r="C49" s="37"/>
      <c r="D49" s="37"/>
      <c r="E49" s="38"/>
      <c r="F49" s="32"/>
      <c r="I49" s="28"/>
    </row>
    <row r="50" spans="1:12" ht="15.75" x14ac:dyDescent="0.25">
      <c r="A50" s="39" t="s">
        <v>49</v>
      </c>
      <c r="B50" s="40"/>
      <c r="C50" s="40"/>
      <c r="D50" s="40"/>
      <c r="E50" s="41"/>
      <c r="F50" s="26">
        <f>F25+F32+F39+F49</f>
        <v>490719.31043094641</v>
      </c>
      <c r="I50" s="28"/>
    </row>
    <row r="51" spans="1:12" ht="15.75" x14ac:dyDescent="0.25">
      <c r="A51" s="31" t="s">
        <v>50</v>
      </c>
      <c r="B51" s="30"/>
      <c r="C51" s="30"/>
      <c r="D51" s="30"/>
      <c r="E51" s="30"/>
      <c r="F51" s="26">
        <f>F52+F53+F54</f>
        <v>141694.03</v>
      </c>
      <c r="I51" s="28"/>
      <c r="K51" s="28"/>
      <c r="L51" s="28"/>
    </row>
    <row r="52" spans="1:12" ht="15.75" x14ac:dyDescent="0.25">
      <c r="A52" s="42" t="s">
        <v>23</v>
      </c>
      <c r="B52" s="37"/>
      <c r="C52" s="37"/>
      <c r="D52" s="37"/>
      <c r="E52" s="37"/>
      <c r="F52" s="25">
        <v>65482.82</v>
      </c>
      <c r="I52" s="28"/>
    </row>
    <row r="53" spans="1:12" ht="15.75" x14ac:dyDescent="0.25">
      <c r="A53" s="42" t="s">
        <v>24</v>
      </c>
      <c r="B53" s="37"/>
      <c r="C53" s="37"/>
      <c r="D53" s="37"/>
      <c r="E53" s="37"/>
      <c r="F53" s="25">
        <v>76211.210000000006</v>
      </c>
      <c r="I53" s="28"/>
    </row>
    <row r="54" spans="1:12" ht="18" hidden="1" customHeight="1" x14ac:dyDescent="0.25">
      <c r="A54" s="43" t="s">
        <v>25</v>
      </c>
      <c r="B54" s="44"/>
      <c r="C54" s="44"/>
      <c r="D54" s="44"/>
      <c r="E54" s="45"/>
      <c r="F54" s="25">
        <v>0</v>
      </c>
      <c r="I54" s="28"/>
    </row>
    <row r="55" spans="1:12" ht="15.75" x14ac:dyDescent="0.25">
      <c r="A55" s="46" t="s">
        <v>51</v>
      </c>
      <c r="B55" s="46"/>
      <c r="C55" s="46"/>
      <c r="D55" s="46"/>
      <c r="E55" s="46"/>
      <c r="F55" s="26">
        <f>F50+F51</f>
        <v>632413.34043094644</v>
      </c>
      <c r="H55" s="28"/>
      <c r="I55" s="28"/>
    </row>
    <row r="56" spans="1:12" ht="15.75" x14ac:dyDescent="0.25">
      <c r="A56" s="34" t="s">
        <v>26</v>
      </c>
      <c r="B56" s="34"/>
      <c r="C56" s="34"/>
      <c r="D56" s="34"/>
      <c r="E56" s="34"/>
      <c r="F56" s="27">
        <f>E16</f>
        <v>731030.26</v>
      </c>
      <c r="I56" s="28"/>
    </row>
    <row r="57" spans="1:12" ht="15.75" x14ac:dyDescent="0.25">
      <c r="A57" s="34" t="s">
        <v>27</v>
      </c>
      <c r="B57" s="34"/>
      <c r="C57" s="34"/>
      <c r="D57" s="34"/>
      <c r="E57" s="34"/>
      <c r="F57" s="26">
        <f>F16</f>
        <v>728439.21</v>
      </c>
      <c r="H57" s="28"/>
      <c r="I57" s="28"/>
    </row>
    <row r="58" spans="1:12" ht="15.75" x14ac:dyDescent="0.25">
      <c r="A58" s="35" t="s">
        <v>28</v>
      </c>
      <c r="B58" s="35"/>
      <c r="C58" s="35"/>
      <c r="D58" s="35"/>
      <c r="E58" s="35"/>
      <c r="F58" s="26">
        <f>F24+F56-F55</f>
        <v>-244642.20623094647</v>
      </c>
      <c r="H58" s="28"/>
      <c r="I58" s="28"/>
    </row>
    <row r="60" spans="1:12" x14ac:dyDescent="0.2">
      <c r="A60" s="1" t="s">
        <v>29</v>
      </c>
      <c r="F60" s="28"/>
    </row>
  </sheetData>
  <mergeCells count="54">
    <mergeCell ref="F6:G6"/>
    <mergeCell ref="A18:D18"/>
    <mergeCell ref="A1:G1"/>
    <mergeCell ref="A2:G2"/>
    <mergeCell ref="A3:D3"/>
    <mergeCell ref="A4:D4"/>
    <mergeCell ref="A5:D5"/>
    <mergeCell ref="A13:D13"/>
    <mergeCell ref="A14:D14"/>
    <mergeCell ref="A15:D15"/>
    <mergeCell ref="A16:D16"/>
    <mergeCell ref="A17:D17"/>
    <mergeCell ref="A8:D8"/>
    <mergeCell ref="A9:D9"/>
    <mergeCell ref="A10:D10"/>
    <mergeCell ref="A11:D11"/>
    <mergeCell ref="A12:D12"/>
    <mergeCell ref="A20:D20"/>
    <mergeCell ref="A21:D21"/>
    <mergeCell ref="A24:E24"/>
    <mergeCell ref="A25:E26"/>
    <mergeCell ref="A19:D19"/>
    <mergeCell ref="A27:E27"/>
    <mergeCell ref="A28:E28"/>
    <mergeCell ref="F25:F26"/>
    <mergeCell ref="A36:E36"/>
    <mergeCell ref="A30:E30"/>
    <mergeCell ref="A31:E31"/>
    <mergeCell ref="A32:E33"/>
    <mergeCell ref="A29:E29"/>
    <mergeCell ref="A34:E34"/>
    <mergeCell ref="A35:E35"/>
    <mergeCell ref="F32:F33"/>
    <mergeCell ref="A48:E48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A46:E46"/>
    <mergeCell ref="A47:E47"/>
    <mergeCell ref="A56:E56"/>
    <mergeCell ref="A57:E57"/>
    <mergeCell ref="A58:E58"/>
    <mergeCell ref="A49:E49"/>
    <mergeCell ref="A50:E50"/>
    <mergeCell ref="A52:E52"/>
    <mergeCell ref="A53:E53"/>
    <mergeCell ref="A54:E54"/>
    <mergeCell ref="A55:E55"/>
  </mergeCells>
  <pageMargins left="0.62992125984251968" right="0.70866141732283472" top="0.27559055118110237" bottom="0.35433070866141736" header="0.31496062992125984" footer="0.19685039370078741"/>
  <pageSetup paperSize="9" scale="8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Огарева 2</vt:lpstr>
      <vt:lpstr>'Огарева 2'!Область_печати</vt:lpstr>
    </vt:vector>
  </TitlesOfParts>
  <Company>*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Шкитина</dc:creator>
  <cp:lastModifiedBy>Романенко М.М.</cp:lastModifiedBy>
  <cp:lastPrinted>2018-04-09T13:01:21Z</cp:lastPrinted>
  <dcterms:created xsi:type="dcterms:W3CDTF">2013-05-24T09:13:10Z</dcterms:created>
  <dcterms:modified xsi:type="dcterms:W3CDTF">2018-04-09T13:01:22Z</dcterms:modified>
</cp:coreProperties>
</file>